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2375"/>
  </bookViews>
  <sheets>
    <sheet name="墙地面饰面" sheetId="1" r:id="rId1"/>
  </sheets>
  <calcPr calcId="144525"/>
</workbook>
</file>

<file path=xl/sharedStrings.xml><?xml version="1.0" encoding="utf-8"?>
<sst xmlns="http://schemas.openxmlformats.org/spreadsheetml/2006/main" count="101" uniqueCount="69">
  <si>
    <t>国投大厦户外和四楼接待前厅改造工程材料综合采购项目--报价清单</t>
  </si>
  <si>
    <t>序号</t>
  </si>
  <si>
    <t>材料名称</t>
  </si>
  <si>
    <t>规格</t>
  </si>
  <si>
    <t>单位</t>
  </si>
  <si>
    <t>数量</t>
  </si>
  <si>
    <t>不含税单价（元）</t>
  </si>
  <si>
    <t>小计（元）</t>
  </si>
  <si>
    <t>备注</t>
  </si>
  <si>
    <t>LED线性灯(防水型)</t>
  </si>
  <si>
    <t>满足设计要求</t>
  </si>
  <si>
    <t>m</t>
  </si>
  <si>
    <t>外墙立面、水池</t>
  </si>
  <si>
    <t>防水型LED灯带驱动(室外)</t>
  </si>
  <si>
    <t>400W</t>
  </si>
  <si>
    <t>个</t>
  </si>
  <si>
    <t>LED贴片光源(室内)</t>
  </si>
  <si>
    <t>4层</t>
  </si>
  <si>
    <t>LED贴片光源驱动(室内)</t>
  </si>
  <si>
    <t>300W</t>
  </si>
  <si>
    <t>20 磁吸轨道</t>
  </si>
  <si>
    <t>9W磁吸光源</t>
  </si>
  <si>
    <t>磁吸灯电源</t>
  </si>
  <si>
    <t>室内筒灯(可调角度)</t>
  </si>
  <si>
    <t>9W</t>
  </si>
  <si>
    <t>防水型地灯</t>
  </si>
  <si>
    <t>IP68防水等级、9W</t>
  </si>
  <si>
    <t>室外</t>
  </si>
  <si>
    <t>劳伦丝金岩板墙面</t>
  </si>
  <si>
    <t>900×1800mm</t>
  </si>
  <si>
    <t>m2</t>
  </si>
  <si>
    <t>罗马金洞岩板</t>
  </si>
  <si>
    <t>灰色岩板砖</t>
  </si>
  <si>
    <t>喷泉专用潜水泵</t>
  </si>
  <si>
    <t>7.5kw/380v</t>
  </si>
  <si>
    <t>台</t>
  </si>
  <si>
    <t>户外灯罩</t>
  </si>
  <si>
    <t>长度3m，周长65cm.</t>
  </si>
  <si>
    <t>套</t>
  </si>
  <si>
    <t>含定制费用、运费、包装费</t>
  </si>
  <si>
    <t>不锈钢定制花箱</t>
  </si>
  <si>
    <t>厚度1.2mm，
304不锈钢
材质。</t>
  </si>
  <si>
    <t>每套花箱包含3个，
尺寸：1.2m×1.2m×0.8m(1个)，1.2m×1.2m×0.6m(2个)
含运费、包装费等到场所有费用</t>
  </si>
  <si>
    <t>LED涌泉灯</t>
  </si>
  <si>
    <t>防水型6w</t>
  </si>
  <si>
    <t>水池</t>
  </si>
  <si>
    <t>涌泉喷头</t>
  </si>
  <si>
    <t>6分内丝带阀</t>
  </si>
  <si>
    <t>LED涌泉灯防水驱动器</t>
  </si>
  <si>
    <t>200w/24v</t>
  </si>
  <si>
    <t>1层户外墙面定制logo+字(钛金)</t>
  </si>
  <si>
    <t>详见设计图</t>
  </si>
  <si>
    <t>“国投大厦”(含安装费)</t>
  </si>
  <si>
    <t>4层电梯厅、接待厅定制logo+字(钛金)</t>
  </si>
  <si>
    <t>“攀枝花国投集团”
(含安装费)</t>
  </si>
  <si>
    <t>定制不锈钢排烟烟道(含弯头、风口)</t>
  </si>
  <si>
    <t>厚度1.2mm，
201材质。</t>
  </si>
  <si>
    <t>具体做法依据现场施工条件定制(含安装费)</t>
  </si>
  <si>
    <t>4层定制吧台(木制)</t>
  </si>
  <si>
    <t>18mm厚</t>
  </si>
  <si>
    <t>项</t>
  </si>
  <si>
    <t>详见设计图纸
(含安装费)</t>
  </si>
  <si>
    <t>4层定制吧台灰色岩板</t>
  </si>
  <si>
    <t>9mm厚</t>
  </si>
  <si>
    <t>详见设计图纸含
(安装费）</t>
  </si>
  <si>
    <t>不含税总价：</t>
  </si>
  <si>
    <t>合计：</t>
  </si>
  <si>
    <r>
      <rPr>
        <b/>
        <sz val="10"/>
        <rFont val="Microsoft YaHei"/>
        <charset val="134"/>
      </rPr>
      <t>合计：不含税总价：</t>
    </r>
    <r>
      <rPr>
        <b/>
        <u/>
        <sz val="10"/>
        <rFont val="Microsoft YaHei"/>
        <charset val="134"/>
      </rPr>
      <t xml:space="preserve">               </t>
    </r>
    <r>
      <rPr>
        <b/>
        <sz val="10"/>
        <rFont val="Microsoft YaHei"/>
        <charset val="134"/>
      </rPr>
      <t>元；税率</t>
    </r>
    <r>
      <rPr>
        <b/>
        <u/>
        <sz val="10"/>
        <rFont val="Microsoft YaHei"/>
        <charset val="134"/>
      </rPr>
      <t xml:space="preserve">       </t>
    </r>
    <r>
      <rPr>
        <b/>
        <sz val="10"/>
        <rFont val="Microsoft YaHei"/>
        <charset val="134"/>
      </rPr>
      <t>%，含税总价</t>
    </r>
    <r>
      <rPr>
        <b/>
        <u/>
        <sz val="10"/>
        <rFont val="Microsoft YaHei"/>
        <charset val="134"/>
      </rPr>
      <t xml:space="preserve">                      </t>
    </r>
    <r>
      <rPr>
        <b/>
        <sz val="10"/>
        <rFont val="Microsoft YaHei"/>
        <charset val="134"/>
      </rPr>
      <t>元。
注：税率根据税务局核定税率为准，上述材料数量为暂估数，以实际交货数量进行结算。</t>
    </r>
  </si>
  <si>
    <t xml:space="preserve">        报价单位：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</si>
</sst>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4"/>
      <name val="Microsoft YaHei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name val="Microsoft YaHei"/>
      <charset val="134"/>
    </font>
    <font>
      <b/>
      <sz val="10"/>
      <name val="Microsoft YaHei"/>
      <charset val="134"/>
    </font>
    <font>
      <b/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C5" sqref="C5"/>
    </sheetView>
  </sheetViews>
  <sheetFormatPr defaultColWidth="9" defaultRowHeight="13.5" outlineLevelCol="7"/>
  <cols>
    <col min="1" max="1" width="4.625" customWidth="1"/>
    <col min="2" max="2" width="21.75" customWidth="1"/>
    <col min="3" max="3" width="10.75" customWidth="1"/>
    <col min="4" max="4" width="6.5" customWidth="1"/>
    <col min="5" max="5" width="8.675" customWidth="1"/>
    <col min="6" max="6" width="11.375" customWidth="1"/>
    <col min="7" max="7" width="12.375" customWidth="1"/>
    <col min="8" max="8" width="9.375" customWidth="1"/>
  </cols>
  <sheetData>
    <row r="1" ht="4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2" customHeight="1" spans="1:8">
      <c r="A3" s="4">
        <v>1</v>
      </c>
      <c r="B3" s="4" t="s">
        <v>9</v>
      </c>
      <c r="C3" s="4" t="s">
        <v>10</v>
      </c>
      <c r="D3" s="4" t="s">
        <v>11</v>
      </c>
      <c r="E3" s="4">
        <v>160</v>
      </c>
      <c r="F3" s="5"/>
      <c r="G3" s="4">
        <f t="shared" ref="G3:G13" si="0">E3*F3</f>
        <v>0</v>
      </c>
      <c r="H3" s="4" t="s">
        <v>12</v>
      </c>
    </row>
    <row r="4" ht="32" customHeight="1" spans="1:8">
      <c r="A4" s="4">
        <v>2</v>
      </c>
      <c r="B4" s="4" t="s">
        <v>13</v>
      </c>
      <c r="C4" s="4" t="s">
        <v>14</v>
      </c>
      <c r="D4" s="4" t="s">
        <v>15</v>
      </c>
      <c r="E4" s="4">
        <v>10</v>
      </c>
      <c r="F4" s="5"/>
      <c r="G4" s="4">
        <f t="shared" si="0"/>
        <v>0</v>
      </c>
      <c r="H4" s="4" t="s">
        <v>12</v>
      </c>
    </row>
    <row r="5" ht="32" customHeight="1" spans="1:8">
      <c r="A5" s="4">
        <v>3</v>
      </c>
      <c r="B5" s="4" t="s">
        <v>16</v>
      </c>
      <c r="C5" s="4" t="s">
        <v>10</v>
      </c>
      <c r="D5" s="4" t="s">
        <v>11</v>
      </c>
      <c r="E5" s="4">
        <v>30</v>
      </c>
      <c r="F5" s="5"/>
      <c r="G5" s="4">
        <f t="shared" si="0"/>
        <v>0</v>
      </c>
      <c r="H5" s="4" t="s">
        <v>17</v>
      </c>
    </row>
    <row r="6" ht="32" customHeight="1" spans="1:8">
      <c r="A6" s="4">
        <v>4</v>
      </c>
      <c r="B6" s="4" t="s">
        <v>18</v>
      </c>
      <c r="C6" s="4" t="s">
        <v>19</v>
      </c>
      <c r="D6" s="4" t="s">
        <v>15</v>
      </c>
      <c r="E6" s="4">
        <v>2</v>
      </c>
      <c r="F6" s="5"/>
      <c r="G6" s="4">
        <f t="shared" si="0"/>
        <v>0</v>
      </c>
      <c r="H6" s="4" t="s">
        <v>17</v>
      </c>
    </row>
    <row r="7" ht="32" customHeight="1" spans="1:8">
      <c r="A7" s="4">
        <v>5</v>
      </c>
      <c r="B7" s="4" t="s">
        <v>20</v>
      </c>
      <c r="C7" s="4" t="s">
        <v>10</v>
      </c>
      <c r="D7" s="4" t="s">
        <v>11</v>
      </c>
      <c r="E7" s="4">
        <v>12</v>
      </c>
      <c r="F7" s="5"/>
      <c r="G7" s="4">
        <f t="shared" si="0"/>
        <v>0</v>
      </c>
      <c r="H7" s="4" t="s">
        <v>17</v>
      </c>
    </row>
    <row r="8" ht="32" customHeight="1" spans="1:8">
      <c r="A8" s="4">
        <v>6</v>
      </c>
      <c r="B8" s="4" t="s">
        <v>21</v>
      </c>
      <c r="C8" s="4" t="s">
        <v>10</v>
      </c>
      <c r="D8" s="4" t="s">
        <v>15</v>
      </c>
      <c r="E8" s="4">
        <v>17</v>
      </c>
      <c r="F8" s="5"/>
      <c r="G8" s="4">
        <f t="shared" si="0"/>
        <v>0</v>
      </c>
      <c r="H8" s="4" t="s">
        <v>17</v>
      </c>
    </row>
    <row r="9" ht="32" customHeight="1" spans="1:8">
      <c r="A9" s="4">
        <v>7</v>
      </c>
      <c r="B9" s="4" t="s">
        <v>22</v>
      </c>
      <c r="C9" s="4" t="s">
        <v>10</v>
      </c>
      <c r="D9" s="4" t="s">
        <v>15</v>
      </c>
      <c r="E9" s="4">
        <v>11</v>
      </c>
      <c r="F9" s="5"/>
      <c r="G9" s="4">
        <f t="shared" si="0"/>
        <v>0</v>
      </c>
      <c r="H9" s="4" t="s">
        <v>17</v>
      </c>
    </row>
    <row r="10" ht="32" customHeight="1" spans="1:8">
      <c r="A10" s="4">
        <v>8</v>
      </c>
      <c r="B10" s="4" t="s">
        <v>23</v>
      </c>
      <c r="C10" s="4" t="s">
        <v>24</v>
      </c>
      <c r="D10" s="4" t="s">
        <v>15</v>
      </c>
      <c r="E10" s="4">
        <v>5</v>
      </c>
      <c r="F10" s="5"/>
      <c r="G10" s="4">
        <f t="shared" si="0"/>
        <v>0</v>
      </c>
      <c r="H10" s="4" t="s">
        <v>17</v>
      </c>
    </row>
    <row r="11" ht="35" customHeight="1" spans="1:8">
      <c r="A11" s="4">
        <v>9</v>
      </c>
      <c r="B11" s="4" t="s">
        <v>25</v>
      </c>
      <c r="C11" s="4" t="s">
        <v>26</v>
      </c>
      <c r="D11" s="4" t="s">
        <v>15</v>
      </c>
      <c r="E11" s="6">
        <v>8</v>
      </c>
      <c r="F11" s="4"/>
      <c r="G11" s="4">
        <f t="shared" si="0"/>
        <v>0</v>
      </c>
      <c r="H11" s="4" t="s">
        <v>27</v>
      </c>
    </row>
    <row r="12" ht="35" customHeight="1" spans="1:8">
      <c r="A12" s="4">
        <v>10</v>
      </c>
      <c r="B12" s="4" t="s">
        <v>28</v>
      </c>
      <c r="C12" s="4" t="s">
        <v>29</v>
      </c>
      <c r="D12" s="4" t="s">
        <v>30</v>
      </c>
      <c r="E12" s="6">
        <v>89.1</v>
      </c>
      <c r="F12" s="4"/>
      <c r="G12" s="4">
        <f t="shared" si="0"/>
        <v>0</v>
      </c>
      <c r="H12" s="4"/>
    </row>
    <row r="13" ht="35" customHeight="1" spans="1:8">
      <c r="A13" s="4">
        <v>11</v>
      </c>
      <c r="B13" s="4" t="s">
        <v>31</v>
      </c>
      <c r="C13" s="4" t="s">
        <v>29</v>
      </c>
      <c r="D13" s="4" t="s">
        <v>30</v>
      </c>
      <c r="E13" s="4">
        <v>16.2</v>
      </c>
      <c r="F13" s="4"/>
      <c r="G13" s="4">
        <f t="shared" si="0"/>
        <v>0</v>
      </c>
      <c r="H13" s="4"/>
    </row>
    <row r="14" customFormat="1" ht="35" customHeight="1" spans="1:8">
      <c r="A14" s="4">
        <v>12</v>
      </c>
      <c r="B14" s="7" t="s">
        <v>32</v>
      </c>
      <c r="C14" s="4" t="s">
        <v>29</v>
      </c>
      <c r="D14" s="4" t="s">
        <v>30</v>
      </c>
      <c r="E14" s="6">
        <v>19.44</v>
      </c>
      <c r="F14" s="4"/>
      <c r="G14" s="4">
        <f t="shared" ref="G14:G27" si="1">E14*F14</f>
        <v>0</v>
      </c>
      <c r="H14" s="4"/>
    </row>
    <row r="15" s="1" customFormat="1" ht="35" customHeight="1" spans="1:8">
      <c r="A15" s="4">
        <v>13</v>
      </c>
      <c r="B15" s="4" t="s">
        <v>33</v>
      </c>
      <c r="C15" s="4" t="s">
        <v>34</v>
      </c>
      <c r="D15" s="4" t="s">
        <v>35</v>
      </c>
      <c r="E15" s="4">
        <v>1</v>
      </c>
      <c r="F15" s="4"/>
      <c r="G15" s="4">
        <f t="shared" si="1"/>
        <v>0</v>
      </c>
      <c r="H15" s="4"/>
    </row>
    <row r="16" s="1" customFormat="1" ht="40" customHeight="1" spans="1:8">
      <c r="A16" s="4">
        <v>14</v>
      </c>
      <c r="B16" s="5" t="s">
        <v>36</v>
      </c>
      <c r="C16" s="5" t="s">
        <v>37</v>
      </c>
      <c r="D16" s="5" t="s">
        <v>38</v>
      </c>
      <c r="E16" s="5">
        <v>6</v>
      </c>
      <c r="F16" s="4"/>
      <c r="G16" s="4">
        <f t="shared" si="1"/>
        <v>0</v>
      </c>
      <c r="H16" s="4" t="s">
        <v>39</v>
      </c>
    </row>
    <row r="17" s="1" customFormat="1" ht="132" customHeight="1" spans="1:8">
      <c r="A17" s="4">
        <v>15</v>
      </c>
      <c r="B17" s="8" t="s">
        <v>40</v>
      </c>
      <c r="C17" s="4" t="s">
        <v>41</v>
      </c>
      <c r="D17" s="4" t="s">
        <v>38</v>
      </c>
      <c r="E17" s="4">
        <v>5</v>
      </c>
      <c r="F17" s="4"/>
      <c r="G17" s="4">
        <f t="shared" si="1"/>
        <v>0</v>
      </c>
      <c r="H17" s="9" t="s">
        <v>42</v>
      </c>
    </row>
    <row r="18" customFormat="1" ht="35" customHeight="1" spans="1:8">
      <c r="A18" s="4">
        <v>16</v>
      </c>
      <c r="B18" s="8" t="s">
        <v>43</v>
      </c>
      <c r="C18" s="4" t="s">
        <v>44</v>
      </c>
      <c r="D18" s="4" t="s">
        <v>38</v>
      </c>
      <c r="E18" s="10">
        <v>28</v>
      </c>
      <c r="F18" s="8"/>
      <c r="G18" s="4">
        <f t="shared" si="1"/>
        <v>0</v>
      </c>
      <c r="H18" s="4" t="s">
        <v>45</v>
      </c>
    </row>
    <row r="19" customFormat="1" ht="35" customHeight="1" spans="1:8">
      <c r="A19" s="4">
        <v>17</v>
      </c>
      <c r="B19" s="8" t="s">
        <v>46</v>
      </c>
      <c r="C19" s="4" t="s">
        <v>47</v>
      </c>
      <c r="D19" s="4" t="s">
        <v>38</v>
      </c>
      <c r="E19" s="4">
        <v>28</v>
      </c>
      <c r="F19" s="8"/>
      <c r="G19" s="4">
        <f t="shared" si="1"/>
        <v>0</v>
      </c>
      <c r="H19" s="4" t="s">
        <v>45</v>
      </c>
    </row>
    <row r="20" customFormat="1" ht="35" customHeight="1" spans="1:8">
      <c r="A20" s="4">
        <v>18</v>
      </c>
      <c r="B20" s="11" t="s">
        <v>48</v>
      </c>
      <c r="C20" s="4" t="s">
        <v>49</v>
      </c>
      <c r="D20" s="4" t="s">
        <v>38</v>
      </c>
      <c r="E20" s="8">
        <v>2</v>
      </c>
      <c r="F20" s="8"/>
      <c r="G20" s="4">
        <f t="shared" si="1"/>
        <v>0</v>
      </c>
      <c r="H20" s="4" t="s">
        <v>45</v>
      </c>
    </row>
    <row r="21" customFormat="1" ht="38" customHeight="1" spans="1:8">
      <c r="A21" s="4">
        <v>19</v>
      </c>
      <c r="B21" s="12" t="s">
        <v>50</v>
      </c>
      <c r="C21" s="5" t="s">
        <v>51</v>
      </c>
      <c r="D21" s="5" t="s">
        <v>38</v>
      </c>
      <c r="E21" s="13">
        <v>1</v>
      </c>
      <c r="F21" s="6"/>
      <c r="G21" s="4">
        <f t="shared" si="1"/>
        <v>0</v>
      </c>
      <c r="H21" s="4" t="s">
        <v>52</v>
      </c>
    </row>
    <row r="22" customFormat="1" ht="48" customHeight="1" spans="1:8">
      <c r="A22" s="4">
        <v>20</v>
      </c>
      <c r="B22" s="12" t="s">
        <v>53</v>
      </c>
      <c r="C22" s="5" t="s">
        <v>51</v>
      </c>
      <c r="D22" s="5" t="s">
        <v>38</v>
      </c>
      <c r="E22" s="12">
        <v>1</v>
      </c>
      <c r="F22" s="8"/>
      <c r="G22" s="4">
        <f t="shared" si="1"/>
        <v>0</v>
      </c>
      <c r="H22" s="4" t="s">
        <v>54</v>
      </c>
    </row>
    <row r="23" customFormat="1" ht="54" customHeight="1" spans="1:8">
      <c r="A23" s="4">
        <v>21</v>
      </c>
      <c r="B23" s="8" t="s">
        <v>55</v>
      </c>
      <c r="C23" s="8" t="s">
        <v>56</v>
      </c>
      <c r="D23" s="4" t="s">
        <v>11</v>
      </c>
      <c r="E23" s="8">
        <v>5</v>
      </c>
      <c r="F23" s="8"/>
      <c r="G23" s="4">
        <f t="shared" si="1"/>
        <v>0</v>
      </c>
      <c r="H23" s="4" t="s">
        <v>57</v>
      </c>
    </row>
    <row r="24" customFormat="1" ht="41" customHeight="1" spans="1:8">
      <c r="A24" s="4">
        <v>22</v>
      </c>
      <c r="B24" s="14" t="s">
        <v>58</v>
      </c>
      <c r="C24" s="14" t="s">
        <v>59</v>
      </c>
      <c r="D24" s="14" t="s">
        <v>60</v>
      </c>
      <c r="E24" s="14">
        <v>1</v>
      </c>
      <c r="F24" s="14"/>
      <c r="G24" s="4">
        <f t="shared" si="1"/>
        <v>0</v>
      </c>
      <c r="H24" s="14" t="s">
        <v>61</v>
      </c>
    </row>
    <row r="25" customFormat="1" ht="49" customHeight="1" spans="1:8">
      <c r="A25" s="4">
        <v>23</v>
      </c>
      <c r="B25" s="14" t="s">
        <v>62</v>
      </c>
      <c r="C25" s="14" t="s">
        <v>63</v>
      </c>
      <c r="D25" s="14" t="s">
        <v>38</v>
      </c>
      <c r="E25" s="14">
        <v>1</v>
      </c>
      <c r="F25" s="14"/>
      <c r="G25" s="4">
        <f t="shared" si="1"/>
        <v>0</v>
      </c>
      <c r="H25" s="14" t="s">
        <v>64</v>
      </c>
    </row>
    <row r="26" customFormat="1" ht="29" customHeight="1" spans="1:8">
      <c r="A26" s="4">
        <v>24</v>
      </c>
      <c r="B26" s="15" t="s">
        <v>65</v>
      </c>
      <c r="C26" s="14"/>
      <c r="D26" s="14"/>
      <c r="E26" s="14"/>
      <c r="F26" s="14"/>
      <c r="G26" s="16">
        <f>SUM(G3:G25)</f>
        <v>0</v>
      </c>
      <c r="H26" s="14"/>
    </row>
    <row r="27" ht="88.5" customHeight="1" spans="1:8">
      <c r="A27" s="17" t="s">
        <v>66</v>
      </c>
      <c r="B27" s="17"/>
      <c r="C27" s="18" t="s">
        <v>67</v>
      </c>
      <c r="D27" s="19"/>
      <c r="E27" s="19"/>
      <c r="F27" s="19"/>
      <c r="G27" s="19"/>
      <c r="H27" s="19"/>
    </row>
    <row r="28" ht="37" customHeight="1" spans="1:8">
      <c r="A28" s="20" t="s">
        <v>68</v>
      </c>
      <c r="B28" s="20"/>
      <c r="C28" s="20"/>
      <c r="D28" s="20"/>
      <c r="E28" s="20"/>
      <c r="F28" s="20"/>
      <c r="G28" s="20"/>
      <c r="H28" s="20"/>
    </row>
    <row r="29" ht="30" customHeight="1" spans="1:8">
      <c r="A29" s="21"/>
      <c r="B29" s="21"/>
      <c r="C29" s="21"/>
      <c r="D29" s="21"/>
      <c r="E29" s="21"/>
      <c r="F29" s="21"/>
      <c r="G29" s="21"/>
      <c r="H29" s="21"/>
    </row>
  </sheetData>
  <mergeCells count="5">
    <mergeCell ref="A1:H1"/>
    <mergeCell ref="A27:B27"/>
    <mergeCell ref="C27:H27"/>
    <mergeCell ref="A28:H28"/>
    <mergeCell ref="A29:H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墙地面饰面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杨玲青</cp:lastModifiedBy>
  <dcterms:created xsi:type="dcterms:W3CDTF">2024-11-29T01:59:00Z</dcterms:created>
  <dcterms:modified xsi:type="dcterms:W3CDTF">2025-01-15T05:29:28Z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7BA32854872D4B0A88067617D0FA5733_11</vt:lpwstr>
  </property>
  <property fmtid="{D5CDD505-2E9C-101B-9397-08002B2CF9AE}" pid="3" name="KSOProductBuildVer">
    <vt:lpwstr>2052-12.1.0.15336</vt:lpwstr>
  </property>
</Properties>
</file>